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l!$A$1:$K$24</definedName>
  </definedNames>
  <calcPr calcId="152511"/>
</workbook>
</file>

<file path=xl/calcChain.xml><?xml version="1.0" encoding="utf-8"?>
<calcChain xmlns="http://schemas.openxmlformats.org/spreadsheetml/2006/main">
  <c r="J13" i="1"/>
  <c r="K13" s="1"/>
  <c r="J12"/>
  <c r="K12" s="1"/>
  <c r="J11"/>
  <c r="K11" s="1"/>
  <c r="J10"/>
  <c r="K10" s="1"/>
  <c r="J9"/>
  <c r="K9" s="1"/>
  <c r="J8"/>
  <c r="K8" s="1"/>
  <c r="J7"/>
  <c r="K7" s="1"/>
  <c r="J6"/>
  <c r="K6" s="1"/>
  <c r="J5"/>
  <c r="K5" s="1"/>
  <c r="A11" l="1"/>
  <c r="A5"/>
  <c r="A6" s="1"/>
  <c r="A7" s="1"/>
  <c r="J4"/>
  <c r="K4" l="1"/>
  <c r="K14" s="1"/>
  <c r="J14"/>
  <c r="K15"/>
  <c r="J15"/>
</calcChain>
</file>

<file path=xl/sharedStrings.xml><?xml version="1.0" encoding="utf-8"?>
<sst xmlns="http://schemas.openxmlformats.org/spreadsheetml/2006/main" count="56" uniqueCount="45">
  <si>
    <t>ATK šifra</t>
  </si>
  <si>
    <t>nezaštićeno ime</t>
  </si>
  <si>
    <t>oblik lijeka</t>
  </si>
  <si>
    <t>A04AA01</t>
  </si>
  <si>
    <t>ondansetron</t>
  </si>
  <si>
    <t>A04AA05</t>
  </si>
  <si>
    <t>palonosetron</t>
  </si>
  <si>
    <t>bisakodil</t>
  </si>
  <si>
    <t>A07BA01</t>
  </si>
  <si>
    <t>aktivni(medicinski) ugljen</t>
  </si>
  <si>
    <t>A07DA03</t>
  </si>
  <si>
    <t>loperamid</t>
  </si>
  <si>
    <t>j.m.</t>
  </si>
  <si>
    <t>kom</t>
  </si>
  <si>
    <t>A07</t>
  </si>
  <si>
    <t>probiotik+B vitamini +glukooligosaharid</t>
  </si>
  <si>
    <t>kapsula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</si>
  <si>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</si>
  <si>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</si>
  <si>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</si>
  <si>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</si>
  <si>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</si>
  <si>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</si>
  <si>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A06AB02</t>
  </si>
  <si>
    <t>A09AA02</t>
  </si>
  <si>
    <t xml:space="preserve">enzimi gušterače </t>
  </si>
  <si>
    <t>kapsula 25000 j.</t>
  </si>
  <si>
    <t>Količina</t>
  </si>
  <si>
    <t>Cijena bez PDV-a</t>
  </si>
  <si>
    <t>Ukupna cijena s PDV-om</t>
  </si>
  <si>
    <t>Grupa 2</t>
  </si>
  <si>
    <t>Ukupna cijena (s i bez PDV-a) za 24 mjeseca:</t>
  </si>
  <si>
    <t>Ukupna cijena (s i bez PDV-a) za 12 mjeseci:</t>
  </si>
  <si>
    <t>tableta 4 mg</t>
  </si>
  <si>
    <t>ampula 250 mg/5 ml</t>
  </si>
  <si>
    <t>dražeja 5 mg</t>
  </si>
  <si>
    <t>čepić 10 mg</t>
  </si>
  <si>
    <t>A06AD11</t>
  </si>
  <si>
    <t>laktuloza</t>
  </si>
  <si>
    <t xml:space="preserve">bočica 500ml </t>
  </si>
  <si>
    <t>tableta 150 mg</t>
  </si>
  <si>
    <t>kapsula 2 mg</t>
  </si>
  <si>
    <t>A07EC01</t>
  </si>
  <si>
    <t xml:space="preserve">sulfasalazin </t>
  </si>
  <si>
    <t>tableta 500mg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</si>
</sst>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Verdana"/>
      <family val="2"/>
      <charset val="238"/>
    </font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/>
    <xf numFmtId="4" fontId="2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vertical="center" wrapText="1"/>
      <protection locked="0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3" fontId="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4" fontId="11" fillId="0" borderId="1" xfId="0" applyNumberFormat="1" applyFont="1" applyBorder="1"/>
    <xf numFmtId="0" fontId="10" fillId="0" borderId="0" xfId="0" applyFont="1"/>
    <xf numFmtId="0" fontId="6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zoomScaleNormal="100" workbookViewId="0">
      <selection activeCell="K4" sqref="K4"/>
    </sheetView>
  </sheetViews>
  <sheetFormatPr defaultColWidth="17.28515625" defaultRowHeight="15.75" customHeight="1"/>
  <cols>
    <col min="1" max="1" width="8.140625" style="15" customWidth="1"/>
    <col min="2" max="2" width="9.7109375" style="11" customWidth="1"/>
    <col min="3" max="3" width="31.85546875" style="11" customWidth="1"/>
    <col min="4" max="4" width="25.5703125" style="11" customWidth="1"/>
    <col min="5" max="5" width="5.5703125" style="12" customWidth="1"/>
    <col min="6" max="6" width="12.28515625" style="12" customWidth="1"/>
    <col min="7" max="7" width="11.42578125" style="12" customWidth="1"/>
    <col min="8" max="8" width="12.28515625" style="28" customWidth="1"/>
    <col min="9" max="9" width="9.28515625" style="11" customWidth="1"/>
    <col min="10" max="10" width="11.7109375" style="11" customWidth="1"/>
    <col min="11" max="11" width="12.85546875" customWidth="1"/>
    <col min="12" max="12" width="6.42578125" customWidth="1"/>
    <col min="13" max="13" width="19.7109375" customWidth="1"/>
  </cols>
  <sheetData>
    <row r="1" spans="1:13" ht="15" customHeight="1">
      <c r="A1" s="16" t="s">
        <v>17</v>
      </c>
      <c r="B1" s="16"/>
      <c r="C1" s="16"/>
      <c r="D1" s="30"/>
      <c r="E1" s="31"/>
      <c r="F1" s="31"/>
      <c r="G1" s="31"/>
      <c r="H1" s="32"/>
      <c r="I1" s="33"/>
      <c r="J1" s="33"/>
      <c r="K1" s="2"/>
    </row>
    <row r="2" spans="1:13" ht="15" customHeight="1">
      <c r="A2" s="65" t="s">
        <v>30</v>
      </c>
      <c r="B2" s="65"/>
      <c r="C2" s="30"/>
      <c r="D2" s="30"/>
      <c r="E2" s="31"/>
      <c r="F2" s="31"/>
      <c r="G2" s="31"/>
      <c r="H2" s="32"/>
      <c r="I2" s="33"/>
      <c r="J2" s="33"/>
      <c r="K2" s="2"/>
    </row>
    <row r="3" spans="1:13" ht="31.5" customHeight="1">
      <c r="A3" s="18" t="s">
        <v>20</v>
      </c>
      <c r="B3" s="6" t="s">
        <v>0</v>
      </c>
      <c r="C3" s="6" t="s">
        <v>1</v>
      </c>
      <c r="D3" s="6" t="s">
        <v>2</v>
      </c>
      <c r="E3" s="20" t="s">
        <v>12</v>
      </c>
      <c r="F3" s="21" t="s">
        <v>22</v>
      </c>
      <c r="G3" s="21" t="s">
        <v>21</v>
      </c>
      <c r="H3" s="34" t="s">
        <v>27</v>
      </c>
      <c r="I3" s="23" t="s">
        <v>18</v>
      </c>
      <c r="J3" s="23" t="s">
        <v>28</v>
      </c>
      <c r="K3" s="23" t="s">
        <v>29</v>
      </c>
      <c r="L3" s="17"/>
      <c r="M3" s="22" t="s">
        <v>19</v>
      </c>
    </row>
    <row r="4" spans="1:13" ht="18" customHeight="1">
      <c r="A4" s="19">
        <v>1</v>
      </c>
      <c r="B4" s="44" t="s">
        <v>3</v>
      </c>
      <c r="C4" s="25" t="s">
        <v>4</v>
      </c>
      <c r="D4" s="25" t="s">
        <v>33</v>
      </c>
      <c r="E4" s="25" t="s">
        <v>13</v>
      </c>
      <c r="F4" s="25"/>
      <c r="G4" s="25"/>
      <c r="H4" s="45">
        <v>50</v>
      </c>
      <c r="I4" s="46">
        <v>0</v>
      </c>
      <c r="J4" s="47">
        <f t="shared" ref="J4" si="0">H4*I4</f>
        <v>0</v>
      </c>
      <c r="K4" s="48">
        <f t="shared" ref="K4" si="1">J4*M4</f>
        <v>0</v>
      </c>
      <c r="M4" s="59">
        <v>1.05</v>
      </c>
    </row>
    <row r="5" spans="1:13" ht="18" customHeight="1">
      <c r="A5" s="19">
        <f>A4+1</f>
        <v>2</v>
      </c>
      <c r="B5" s="49" t="s">
        <v>5</v>
      </c>
      <c r="C5" s="50" t="s">
        <v>6</v>
      </c>
      <c r="D5" s="50" t="s">
        <v>34</v>
      </c>
      <c r="E5" s="25" t="s">
        <v>13</v>
      </c>
      <c r="F5" s="25"/>
      <c r="G5" s="25"/>
      <c r="H5" s="51">
        <v>94</v>
      </c>
      <c r="I5" s="46">
        <v>0</v>
      </c>
      <c r="J5" s="47">
        <f t="shared" ref="J5:J13" si="2">H5*I5</f>
        <v>0</v>
      </c>
      <c r="K5" s="48">
        <f t="shared" ref="K5:K13" si="3">J5*M5</f>
        <v>0</v>
      </c>
      <c r="M5" s="59">
        <v>1.05</v>
      </c>
    </row>
    <row r="6" spans="1:13" ht="18" customHeight="1">
      <c r="A6" s="19">
        <f t="shared" ref="A6:A11" si="4">A5+1</f>
        <v>3</v>
      </c>
      <c r="B6" s="52" t="s">
        <v>23</v>
      </c>
      <c r="C6" s="46" t="s">
        <v>7</v>
      </c>
      <c r="D6" s="53" t="s">
        <v>35</v>
      </c>
      <c r="E6" s="25" t="s">
        <v>13</v>
      </c>
      <c r="F6" s="25"/>
      <c r="G6" s="25"/>
      <c r="H6" s="54">
        <v>2800</v>
      </c>
      <c r="I6" s="46">
        <v>0</v>
      </c>
      <c r="J6" s="47">
        <f t="shared" si="2"/>
        <v>0</v>
      </c>
      <c r="K6" s="48">
        <f t="shared" si="3"/>
        <v>0</v>
      </c>
      <c r="L6" s="3"/>
      <c r="M6" s="59">
        <v>1.05</v>
      </c>
    </row>
    <row r="7" spans="1:13" ht="18" customHeight="1">
      <c r="A7" s="19">
        <f t="shared" si="4"/>
        <v>4</v>
      </c>
      <c r="B7" s="52" t="s">
        <v>23</v>
      </c>
      <c r="C7" s="46" t="s">
        <v>7</v>
      </c>
      <c r="D7" s="53" t="s">
        <v>36</v>
      </c>
      <c r="E7" s="25" t="s">
        <v>13</v>
      </c>
      <c r="F7" s="25"/>
      <c r="G7" s="25"/>
      <c r="H7" s="54">
        <v>3200</v>
      </c>
      <c r="I7" s="46">
        <v>0</v>
      </c>
      <c r="J7" s="47">
        <f t="shared" si="2"/>
        <v>0</v>
      </c>
      <c r="K7" s="48">
        <f t="shared" si="3"/>
        <v>0</v>
      </c>
      <c r="L7" s="3"/>
      <c r="M7" s="59">
        <v>1.05</v>
      </c>
    </row>
    <row r="8" spans="1:13" ht="18" customHeight="1">
      <c r="A8" s="19">
        <v>5</v>
      </c>
      <c r="B8" s="49" t="s">
        <v>37</v>
      </c>
      <c r="C8" s="46" t="s">
        <v>38</v>
      </c>
      <c r="D8" s="53" t="s">
        <v>39</v>
      </c>
      <c r="E8" s="25" t="s">
        <v>13</v>
      </c>
      <c r="F8" s="25"/>
      <c r="G8" s="25"/>
      <c r="H8" s="54">
        <v>80</v>
      </c>
      <c r="I8" s="46">
        <v>0</v>
      </c>
      <c r="J8" s="47">
        <f t="shared" si="2"/>
        <v>0</v>
      </c>
      <c r="K8" s="48">
        <f t="shared" si="3"/>
        <v>0</v>
      </c>
      <c r="L8" s="35"/>
      <c r="M8" s="59">
        <v>1.05</v>
      </c>
    </row>
    <row r="9" spans="1:13" ht="18" customHeight="1">
      <c r="A9" s="19">
        <v>6</v>
      </c>
      <c r="B9" s="55" t="s">
        <v>8</v>
      </c>
      <c r="C9" s="50" t="s">
        <v>9</v>
      </c>
      <c r="D9" s="50" t="s">
        <v>40</v>
      </c>
      <c r="E9" s="25" t="s">
        <v>13</v>
      </c>
      <c r="F9" s="25"/>
      <c r="G9" s="25"/>
      <c r="H9" s="54">
        <v>600</v>
      </c>
      <c r="I9" s="46">
        <v>0</v>
      </c>
      <c r="J9" s="47">
        <f t="shared" si="2"/>
        <v>0</v>
      </c>
      <c r="K9" s="48">
        <f t="shared" si="3"/>
        <v>0</v>
      </c>
      <c r="M9" s="59">
        <v>1.05</v>
      </c>
    </row>
    <row r="10" spans="1:13" ht="18" customHeight="1">
      <c r="A10" s="19">
        <v>7</v>
      </c>
      <c r="B10" s="55" t="s">
        <v>14</v>
      </c>
      <c r="C10" s="62" t="s">
        <v>15</v>
      </c>
      <c r="D10" s="56" t="s">
        <v>16</v>
      </c>
      <c r="E10" s="25" t="s">
        <v>13</v>
      </c>
      <c r="F10" s="25"/>
      <c r="G10" s="25"/>
      <c r="H10" s="54">
        <v>6000</v>
      </c>
      <c r="I10" s="46">
        <v>0</v>
      </c>
      <c r="J10" s="47">
        <f t="shared" si="2"/>
        <v>0</v>
      </c>
      <c r="K10" s="48">
        <f t="shared" si="3"/>
        <v>0</v>
      </c>
      <c r="M10" s="59">
        <v>1.05</v>
      </c>
    </row>
    <row r="11" spans="1:13" ht="18" customHeight="1">
      <c r="A11" s="19">
        <f t="shared" si="4"/>
        <v>8</v>
      </c>
      <c r="B11" s="57" t="s">
        <v>10</v>
      </c>
      <c r="C11" s="58" t="s">
        <v>11</v>
      </c>
      <c r="D11" s="50" t="s">
        <v>41</v>
      </c>
      <c r="E11" s="25" t="s">
        <v>13</v>
      </c>
      <c r="F11" s="25"/>
      <c r="G11" s="25"/>
      <c r="H11" s="54">
        <v>1500</v>
      </c>
      <c r="I11" s="46">
        <v>0</v>
      </c>
      <c r="J11" s="47">
        <f t="shared" si="2"/>
        <v>0</v>
      </c>
      <c r="K11" s="48">
        <f t="shared" si="3"/>
        <v>0</v>
      </c>
      <c r="M11" s="59">
        <v>1.05</v>
      </c>
    </row>
    <row r="12" spans="1:13" s="5" customFormat="1" ht="15" customHeight="1">
      <c r="A12" s="19">
        <v>9</v>
      </c>
      <c r="B12" s="59" t="s">
        <v>42</v>
      </c>
      <c r="C12" s="26" t="s">
        <v>43</v>
      </c>
      <c r="D12" s="43" t="s">
        <v>44</v>
      </c>
      <c r="E12" s="25" t="s">
        <v>13</v>
      </c>
      <c r="F12" s="25"/>
      <c r="G12" s="25"/>
      <c r="H12" s="60">
        <v>350</v>
      </c>
      <c r="I12" s="46">
        <v>0</v>
      </c>
      <c r="J12" s="47">
        <f t="shared" si="2"/>
        <v>0</v>
      </c>
      <c r="K12" s="48">
        <f t="shared" si="3"/>
        <v>0</v>
      </c>
      <c r="L12" s="36"/>
      <c r="M12" s="59">
        <v>1.05</v>
      </c>
    </row>
    <row r="13" spans="1:13" s="5" customFormat="1" ht="18.600000000000001" customHeight="1">
      <c r="A13" s="19">
        <v>10</v>
      </c>
      <c r="B13" s="63" t="s">
        <v>24</v>
      </c>
      <c r="C13" s="63" t="s">
        <v>25</v>
      </c>
      <c r="D13" s="61" t="s">
        <v>26</v>
      </c>
      <c r="E13" s="26" t="s">
        <v>13</v>
      </c>
      <c r="F13" s="25"/>
      <c r="G13" s="25"/>
      <c r="H13" s="59">
        <v>450</v>
      </c>
      <c r="I13" s="46">
        <v>0</v>
      </c>
      <c r="J13" s="47">
        <f t="shared" si="2"/>
        <v>0</v>
      </c>
      <c r="K13" s="48">
        <f t="shared" si="3"/>
        <v>0</v>
      </c>
      <c r="L13"/>
      <c r="M13" s="59">
        <v>1.05</v>
      </c>
    </row>
    <row r="14" spans="1:13" s="5" customFormat="1" ht="23.25" customHeight="1">
      <c r="A14" s="37"/>
      <c r="B14" s="38"/>
      <c r="C14" s="39"/>
      <c r="D14" s="39"/>
      <c r="E14" s="40"/>
      <c r="F14" s="66" t="s">
        <v>32</v>
      </c>
      <c r="G14" s="66"/>
      <c r="H14" s="66"/>
      <c r="I14" s="41"/>
      <c r="J14" s="56">
        <f>SUM(J4:J13)</f>
        <v>0</v>
      </c>
      <c r="K14" s="64">
        <f>SUM(K4:K13)</f>
        <v>0</v>
      </c>
    </row>
    <row r="15" spans="1:13" s="5" customFormat="1" ht="23.25" customHeight="1">
      <c r="A15" s="24"/>
      <c r="B15" s="7"/>
      <c r="C15" s="30"/>
      <c r="D15" s="30"/>
      <c r="E15" s="31"/>
      <c r="F15" s="67" t="s">
        <v>31</v>
      </c>
      <c r="G15" s="67"/>
      <c r="H15" s="67"/>
      <c r="I15" s="42"/>
      <c r="J15" s="56">
        <f>J14*2</f>
        <v>0</v>
      </c>
      <c r="K15" s="64">
        <f>K14*2</f>
        <v>0</v>
      </c>
    </row>
    <row r="16" spans="1:13" ht="15" customHeight="1">
      <c r="A16" s="14"/>
      <c r="B16" s="7"/>
      <c r="C16" s="7"/>
      <c r="D16" s="8"/>
      <c r="E16" s="9"/>
      <c r="F16" s="27"/>
      <c r="G16" s="27"/>
      <c r="H16" s="27"/>
      <c r="I16" s="27"/>
      <c r="J16" s="27"/>
      <c r="K16" s="27"/>
      <c r="L16" s="4"/>
    </row>
    <row r="17" spans="1:12" ht="15" customHeight="1">
      <c r="A17" s="14"/>
      <c r="B17" s="7"/>
      <c r="C17" s="7"/>
      <c r="D17" s="8"/>
      <c r="E17" s="9"/>
      <c r="F17" s="27"/>
      <c r="G17" s="27"/>
      <c r="H17" s="27"/>
      <c r="I17" s="27"/>
      <c r="J17" s="27"/>
      <c r="K17" s="27"/>
      <c r="L17" s="4"/>
    </row>
    <row r="18" spans="1:12" ht="15" customHeight="1">
      <c r="A18" s="14"/>
      <c r="B18" s="7"/>
      <c r="C18" s="7"/>
      <c r="D18" s="8"/>
      <c r="E18" s="9"/>
      <c r="F18" s="9"/>
      <c r="G18" s="9"/>
      <c r="H18" s="29"/>
      <c r="I18" s="10"/>
      <c r="J18" s="13"/>
      <c r="K18" s="1"/>
    </row>
    <row r="19" spans="1:12" ht="15" customHeight="1">
      <c r="A19" s="14"/>
      <c r="B19" s="7"/>
      <c r="C19" s="7"/>
      <c r="D19" s="8"/>
      <c r="E19" s="9"/>
      <c r="F19" s="9"/>
      <c r="G19" s="9"/>
      <c r="H19" s="29"/>
      <c r="I19" s="10"/>
      <c r="J19" s="13"/>
      <c r="K19" s="1"/>
    </row>
    <row r="20" spans="1:12" ht="15" customHeight="1">
      <c r="A20" s="14"/>
      <c r="B20" s="7"/>
      <c r="C20" s="7"/>
      <c r="D20" s="8"/>
      <c r="E20" s="9"/>
      <c r="F20" s="9"/>
      <c r="G20" s="9"/>
      <c r="H20" s="29"/>
      <c r="I20" s="10"/>
      <c r="J20" s="13"/>
      <c r="K20" s="1"/>
    </row>
    <row r="21" spans="1:12" ht="15" customHeight="1">
      <c r="A21" s="14"/>
      <c r="B21" s="7"/>
      <c r="C21" s="7"/>
      <c r="D21" s="8"/>
      <c r="E21" s="9"/>
      <c r="F21" s="9"/>
      <c r="G21" s="9"/>
      <c r="H21" s="29"/>
      <c r="I21" s="10"/>
      <c r="J21" s="13"/>
      <c r="K21" s="1"/>
    </row>
    <row r="22" spans="1:12" ht="15" customHeight="1">
      <c r="A22" s="14"/>
      <c r="B22" s="7"/>
      <c r="C22" s="7"/>
      <c r="D22" s="8"/>
      <c r="E22" s="9"/>
      <c r="F22" s="9"/>
      <c r="G22" s="9"/>
      <c r="H22" s="29"/>
      <c r="I22" s="10"/>
      <c r="J22" s="13"/>
      <c r="K22" s="1"/>
    </row>
    <row r="23" spans="1:12" ht="15" customHeight="1">
      <c r="A23" s="14"/>
      <c r="B23" s="7"/>
      <c r="C23" s="7"/>
      <c r="D23" s="8"/>
      <c r="E23" s="9"/>
      <c r="F23" s="9"/>
      <c r="G23" s="9"/>
      <c r="H23" s="29"/>
      <c r="I23" s="10"/>
      <c r="J23" s="13"/>
      <c r="K23" s="1"/>
    </row>
    <row r="24" spans="1:12" ht="15" customHeight="1">
      <c r="A24" s="14"/>
      <c r="B24" s="7"/>
      <c r="C24" s="7"/>
      <c r="D24" s="8"/>
      <c r="E24" s="9"/>
      <c r="F24" s="9"/>
      <c r="G24" s="9"/>
      <c r="H24" s="29"/>
      <c r="I24" s="10"/>
      <c r="J24" s="13"/>
      <c r="K24" s="1"/>
    </row>
  </sheetData>
  <mergeCells count="3">
    <mergeCell ref="A2:B2"/>
    <mergeCell ref="F14:H14"/>
    <mergeCell ref="F15:H15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2016-12-19T08:52:24Z</cp:lastPrinted>
  <dcterms:created xsi:type="dcterms:W3CDTF">2015-02-11T11:46:42Z</dcterms:created>
  <dcterms:modified xsi:type="dcterms:W3CDTF">2016-12-21T12:27:17Z</dcterms:modified>
</cp:coreProperties>
</file>